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9 18.2.18\Petra channels\Sample 2\"/>
    </mc:Choice>
  </mc:AlternateContent>
  <bookViews>
    <workbookView xWindow="0" yWindow="0" windowWidth="15345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/>
  <c r="B4" i="1"/>
  <c r="H3" i="1"/>
  <c r="G3" i="1"/>
  <c r="F3" i="1"/>
  <c r="H2" i="1"/>
  <c r="G2" i="1"/>
  <c r="F2" i="1"/>
  <c r="D2" i="1"/>
  <c r="C2" i="1"/>
  <c r="B2" i="1"/>
  <c r="E3" i="1"/>
  <c r="E4" i="1" l="1"/>
  <c r="F4" i="1" s="1"/>
  <c r="E2" i="1"/>
  <c r="G4" i="1" l="1"/>
  <c r="H4" i="1"/>
</calcChain>
</file>

<file path=xl/sharedStrings.xml><?xml version="1.0" encoding="utf-8"?>
<sst xmlns="http://schemas.openxmlformats.org/spreadsheetml/2006/main" count="11" uniqueCount="11">
  <si>
    <t>In</t>
  </si>
  <si>
    <t>Partially In</t>
  </si>
  <si>
    <t>Out</t>
  </si>
  <si>
    <t>Total</t>
  </si>
  <si>
    <t>Topography Channel</t>
  </si>
  <si>
    <t xml:space="preserve">Flat </t>
  </si>
  <si>
    <t>Vertical Grooves</t>
  </si>
  <si>
    <t>Radia Grooves</t>
  </si>
  <si>
    <t>Percentage in</t>
  </si>
  <si>
    <t>Percentage partially in</t>
  </si>
  <si>
    <t>Percentage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</si>
</sst>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6" sqref="G6"/>
    </sheetView>
  </sheetViews>
  <sheetFormatPr defaultRowHeight="15" x14ac:dyDescent="0.25"/>
  <cols>
    <col min="1" max="1" width="19" customWidth="1"/>
    <col min="2" max="2" width="9.28515625" customWidth="1"/>
    <col min="3" max="3" width="10.7109375" customWidth="1"/>
    <col min="4" max="4" width="12.5703125" customWidth="1"/>
    <col min="6" max="6" width="14.5703125" customWidth="1"/>
    <col min="7" max="7" width="20.85546875" customWidth="1"/>
    <col min="8" max="8" width="16.28515625" customWidth="1"/>
  </cols>
  <sheetData>
    <row r="1" spans="1:8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8</v>
      </c>
      <c r="G1" t="s">
        <v>9</v>
      </c>
      <c r="H1" t="s">
        <v>10</v>
      </c>
    </row>
    <row r="2" spans="1:8" x14ac:dyDescent="0.25">
      <c r="A2" t="s">
        <v>5</v>
      </c>
      <c r="B2">
        <f>3+2</f>
        <v>5</v>
      </c>
      <c r="C2">
        <f>18+6</f>
        <v>24</v>
      </c>
      <c r="D2">
        <f>11+3</f>
        <v>14</v>
      </c>
      <c r="E2">
        <f>B2+C2+D2</f>
        <v>43</v>
      </c>
      <c r="F2">
        <f>B2/E2*100</f>
        <v>11.627906976744185</v>
      </c>
      <c r="G2">
        <f>C2/E2*100</f>
        <v>55.813953488372093</v>
      </c>
      <c r="H2">
        <f>D2/E2*100</f>
        <v>32.558139534883722</v>
      </c>
    </row>
    <row r="3" spans="1:8" x14ac:dyDescent="0.25">
      <c r="A3" t="s">
        <v>6</v>
      </c>
      <c r="B3">
        <v>3</v>
      </c>
      <c r="C3">
        <v>13</v>
      </c>
      <c r="D3">
        <v>7</v>
      </c>
      <c r="E3">
        <f t="shared" ref="E3:E4" si="0">B3+C3+D3</f>
        <v>23</v>
      </c>
      <c r="F3">
        <f t="shared" ref="F3:F4" si="1">B3/E3*100</f>
        <v>13.043478260869565</v>
      </c>
      <c r="G3">
        <f t="shared" ref="G3:G4" si="2">C3/E3*100</f>
        <v>56.521739130434781</v>
      </c>
      <c r="H3">
        <f t="shared" ref="H3:H4" si="3">D3/E3*100</f>
        <v>30.434782608695656</v>
      </c>
    </row>
    <row r="4" spans="1:8" x14ac:dyDescent="0.25">
      <c r="A4" t="s">
        <v>7</v>
      </c>
      <c r="B4">
        <f>1+2</f>
        <v>3</v>
      </c>
      <c r="C4">
        <f>17+11</f>
        <v>28</v>
      </c>
      <c r="D4">
        <f>1+12</f>
        <v>13</v>
      </c>
      <c r="E4">
        <f t="shared" si="0"/>
        <v>44</v>
      </c>
      <c r="F4">
        <f t="shared" si="1"/>
        <v>6.8181818181818175</v>
      </c>
      <c r="G4">
        <f t="shared" si="2"/>
        <v>63.636363636363633</v>
      </c>
      <c r="H4">
        <f t="shared" si="3"/>
        <v>29.545454545454547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2018-06-27T15:41:00Z</dcterms:created>
  <dcterms:modified xsi:type="dcterms:W3CDTF">2018-06-27T16:06:23Z</dcterms:modified>
</cp:coreProperties>
</file>